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0" windowHeight="774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года'!$B$3:$Y$66</definedName>
  </definedNames>
  <calcPr calcId="124519"/>
</workbook>
</file>

<file path=xl/calcChain.xml><?xml version="1.0" encoding="utf-8"?>
<calcChain xmlns="http://schemas.openxmlformats.org/spreadsheetml/2006/main">
  <c r="U24" i="1"/>
  <c r="U17"/>
  <c r="U16" l="1"/>
  <c r="V24"/>
  <c r="W24"/>
  <c r="X24"/>
  <c r="Y24"/>
  <c r="Y17" l="1"/>
  <c r="V17"/>
  <c r="W17"/>
  <c r="X17"/>
  <c r="X37"/>
  <c r="Y37"/>
  <c r="U37"/>
  <c r="V50"/>
  <c r="W50"/>
  <c r="X50"/>
  <c r="Y50"/>
  <c r="U50"/>
  <c r="U56" l="1"/>
  <c r="U55" s="1"/>
  <c r="V41"/>
  <c r="V42"/>
  <c r="W42"/>
  <c r="W41" s="1"/>
  <c r="X42"/>
  <c r="X41" s="1"/>
  <c r="Y42"/>
  <c r="Y41" s="1"/>
  <c r="V59"/>
  <c r="V58" s="1"/>
  <c r="W59"/>
  <c r="W58" s="1"/>
  <c r="X59"/>
  <c r="X58" s="1"/>
  <c r="Y58"/>
  <c r="U59"/>
  <c r="U58" s="1"/>
  <c r="U42"/>
  <c r="U41" s="1"/>
  <c r="Z55"/>
  <c r="V56"/>
  <c r="V55" s="1"/>
  <c r="W56"/>
  <c r="W55" s="1"/>
  <c r="X56"/>
  <c r="X55" s="1"/>
  <c r="V39"/>
  <c r="V37" s="1"/>
  <c r="W39"/>
  <c r="W37" s="1"/>
  <c r="V22"/>
  <c r="V16" s="1"/>
  <c r="W22"/>
  <c r="W16" s="1"/>
  <c r="X22"/>
  <c r="X16" s="1"/>
  <c r="Y22"/>
  <c r="Y16" s="1"/>
  <c r="V35"/>
  <c r="V34" s="1"/>
  <c r="W35"/>
  <c r="W34" s="1"/>
  <c r="X35"/>
  <c r="X34" s="1"/>
  <c r="Y35"/>
  <c r="Y34" s="1"/>
  <c r="U34"/>
  <c r="V48"/>
  <c r="V47" s="1"/>
  <c r="W48"/>
  <c r="W47" s="1"/>
  <c r="X47"/>
  <c r="Y47"/>
  <c r="U47"/>
  <c r="V64"/>
  <c r="W64"/>
  <c r="Z64"/>
  <c r="Y65"/>
  <c r="Y64" s="1"/>
  <c r="X65"/>
  <c r="X64" s="1"/>
  <c r="U65"/>
  <c r="U64" s="1"/>
  <c r="U15" l="1"/>
  <c r="W15"/>
  <c r="V15"/>
  <c r="X15"/>
  <c r="Y15"/>
</calcChain>
</file>

<file path=xl/sharedStrings.xml><?xml version="1.0" encoding="utf-8"?>
<sst xmlns="http://schemas.openxmlformats.org/spreadsheetml/2006/main" count="354" uniqueCount="137">
  <si>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</si>
  <si>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</si>
  <si>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</si>
  <si>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</si>
  <si>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</si>
  <si>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</si>
  <si>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</si>
  <si>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</si>
  <si>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</si>
  <si>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</si>
  <si>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</si>
  <si>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</si>
  <si>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</si>
  <si>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</si>
  <si>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</si>
  <si>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</si>
  <si>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</si>
  <si>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</si>
  <si>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</si>
  <si>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</si>
  <si>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</si>
  <si>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</si>
  <si>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</si>
  <si>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</si>
  <si>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</si>
  <si>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</si>
  <si>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</si>
  <si>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</si>
  <si>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</si>
  <si>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</si>
  <si>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</si>
  <si>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</si>
  <si>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</si>
  <si>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</si>
  <si>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</si>
  <si>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</si>
  <si>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</si>
  <si>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</si>
  <si>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</si>
  <si>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</si>
  <si>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</si>
  <si>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</si>
  <si>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</si>
  <si>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</si>
  <si>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</si>
  <si>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</si>
  <si>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</si>
  <si>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</si>
  <si>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</si>
  <si>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</si>
  <si>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</si>
  <si>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</si>
  <si>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</si>
  <si>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</si>
  <si>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</si>
  <si>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</si>
  <si>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</si>
  <si>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</si>
  <si>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</si>
  <si>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</si>
  <si>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</si>
  <si>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</si>
  <si>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</si>
  <si>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</si>
  <si>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</si>
  <si>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</si>
  <si>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</si>
  <si>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</si>
  <si>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</si>
  <si>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</si>
  <si>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</si>
  <si>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</si>
  <si>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</si>
  <si>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</si>
  <si>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</si>
  <si>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</si>
  <si>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</si>
  <si>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</si>
  <si>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</si>
  <si>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</si>
  <si>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</si>
  <si>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</si>
  <si>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</si>
  <si>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</si>
  <si>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</si>
  <si>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</si>
  <si>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</si>
  <si>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</si>
  <si>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</si>
  <si>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</si>
  <si>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</si>
  <si>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</si>
  <si>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</si>
  <si>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</si>
  <si>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</si>
  <si>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</si>
  <si>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</si>
  <si>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</si>
  <si>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</si>
  <si>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</si>
  <si>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</si>
  <si>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</si>
  <si>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</si>
  <si>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</si>
  <si>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</si>
  <si>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</si>
  <si>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</si>
  <si>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</si>
  <si>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</si>
  <si>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</si>
  <si>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к  проекту решению Собрания депутатов</t>
  </si>
  <si>
    <t>от __ _______ 2024   № __</t>
  </si>
  <si>
    <t>11 4 02 00190</t>
  </si>
  <si>
    <t>2025 год</t>
  </si>
  <si>
    <t>2026 год</t>
  </si>
  <si>
    <t>2027 год</t>
  </si>
  <si>
    <t>11 4 02 00110</t>
  </si>
  <si>
    <t>09 4 01 28170</t>
  </si>
  <si>
    <t>09 4 02 28180</t>
  </si>
  <si>
    <t>09 4 03 28340</t>
  </si>
  <si>
    <t>11 4 04 28330</t>
  </si>
  <si>
    <t>12 4 01 28420</t>
  </si>
  <si>
    <t>03 4 01 28050</t>
  </si>
  <si>
    <t>04 4 01 28070</t>
  </si>
  <si>
    <t>02 4 02 28110</t>
  </si>
  <si>
    <t>02 4 03 28120</t>
  </si>
  <si>
    <t>02 4 04 28130</t>
  </si>
  <si>
    <t>06 4 01 28100</t>
  </si>
  <si>
    <t>11 4 01 28210</t>
  </si>
  <si>
    <t>01 4 01 28010</t>
  </si>
  <si>
    <t>05 4 01 00590</t>
  </si>
  <si>
    <t>10 4 01 28160</t>
  </si>
  <si>
    <t>07 4 01 28140</t>
  </si>
  <si>
    <t>02  4 01 28030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</si>
  <si>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2025 год и на плановый период 2026 и 2027 годов</t>
  </si>
  <si>
    <t>Приложение5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</si>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</sst>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justify" vertical="center" wrapText="1"/>
    </xf>
    <xf numFmtId="164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4" fontId="5" fillId="2" borderId="1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A68"/>
  <sheetViews>
    <sheetView showGridLines="0" tabSelected="1" view="pageBreakPreview" topLeftCell="B28" zoomScale="75" zoomScaleNormal="75" zoomScaleSheetLayoutView="75" workbookViewId="0">
      <selection activeCell="B39" sqref="B39"/>
    </sheetView>
  </sheetViews>
  <sheetFormatPr defaultRowHeight="10.15" customHeight="1"/>
  <cols>
    <col min="1" max="1" width="8" style="21" hidden="1" customWidth="1"/>
    <col min="2" max="2" width="137.5703125" style="21" customWidth="1"/>
    <col min="3" max="4" width="12.7109375" style="21" customWidth="1"/>
    <col min="5" max="5" width="16.7109375" style="21" customWidth="1"/>
    <col min="6" max="19" width="8" style="21" hidden="1" customWidth="1"/>
    <col min="20" max="20" width="12.7109375" style="21" customWidth="1"/>
    <col min="21" max="21" width="27.140625" style="21" customWidth="1"/>
    <col min="22" max="22" width="8" style="21" hidden="1" customWidth="1"/>
    <col min="23" max="23" width="0.28515625" style="21" customWidth="1"/>
    <col min="24" max="25" width="27.140625" style="21" customWidth="1"/>
    <col min="26" max="26" width="8" style="21" hidden="1" customWidth="1"/>
    <col min="27" max="16384" width="9.140625" style="21"/>
  </cols>
  <sheetData>
    <row r="3" spans="1:26" ht="21.75" customHeight="1">
      <c r="A3" s="19"/>
      <c r="B3" s="31" t="s">
        <v>135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6" ht="26.2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35" t="s">
        <v>110</v>
      </c>
      <c r="Y4" s="35"/>
      <c r="Z4" s="20"/>
    </row>
    <row r="5" spans="1:26" ht="25.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35" t="s">
        <v>79</v>
      </c>
      <c r="Y5" s="35"/>
      <c r="Z5" s="20"/>
    </row>
    <row r="6" spans="1:26" ht="18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36" t="s">
        <v>111</v>
      </c>
      <c r="Y6" s="34"/>
      <c r="Z6" s="19"/>
    </row>
    <row r="7" spans="1:26" ht="16.5" customHeight="1">
      <c r="A7" s="19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19"/>
    </row>
    <row r="8" spans="1:26" ht="16.5" customHeight="1">
      <c r="A8" s="1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9"/>
    </row>
    <row r="9" spans="1:26" ht="7.5" customHeight="1">
      <c r="A9" s="19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9"/>
    </row>
    <row r="10" spans="1:26" s="22" customFormat="1" ht="76.5" customHeight="1">
      <c r="B10" s="32" t="s">
        <v>134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6" ht="5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0</v>
      </c>
      <c r="Z11" s="1"/>
    </row>
    <row r="12" spans="1:26" ht="15.75" customHeight="1">
      <c r="A12" s="30" t="s">
        <v>10</v>
      </c>
      <c r="B12" s="37"/>
      <c r="C12" s="33" t="s">
        <v>6</v>
      </c>
      <c r="D12" s="33" t="s">
        <v>7</v>
      </c>
      <c r="E12" s="33" t="s">
        <v>8</v>
      </c>
      <c r="F12" s="33" t="s">
        <v>8</v>
      </c>
      <c r="G12" s="33" t="s">
        <v>8</v>
      </c>
      <c r="H12" s="33" t="s">
        <v>8</v>
      </c>
      <c r="I12" s="33" t="s">
        <v>8</v>
      </c>
      <c r="J12" s="33" t="s">
        <v>8</v>
      </c>
      <c r="K12" s="33" t="s">
        <v>8</v>
      </c>
      <c r="L12" s="33" t="s">
        <v>8</v>
      </c>
      <c r="M12" s="33" t="s">
        <v>8</v>
      </c>
      <c r="N12" s="33" t="s">
        <v>8</v>
      </c>
      <c r="O12" s="33" t="s">
        <v>8</v>
      </c>
      <c r="P12" s="33" t="s">
        <v>8</v>
      </c>
      <c r="Q12" s="33" t="s">
        <v>8</v>
      </c>
      <c r="R12" s="33" t="s">
        <v>8</v>
      </c>
      <c r="S12" s="33" t="s">
        <v>8</v>
      </c>
      <c r="T12" s="33" t="s">
        <v>9</v>
      </c>
      <c r="U12" s="33" t="s">
        <v>113</v>
      </c>
      <c r="V12" s="33" t="s">
        <v>1</v>
      </c>
      <c r="W12" s="33" t="s">
        <v>1</v>
      </c>
      <c r="X12" s="33" t="s">
        <v>114</v>
      </c>
      <c r="Y12" s="33" t="s">
        <v>115</v>
      </c>
      <c r="Z12" s="30" t="s">
        <v>10</v>
      </c>
    </row>
    <row r="13" spans="1:26" ht="15.75" customHeight="1">
      <c r="A13" s="30"/>
      <c r="B13" s="38"/>
      <c r="C13" s="33" t="s">
        <v>2</v>
      </c>
      <c r="D13" s="33" t="s">
        <v>3</v>
      </c>
      <c r="E13" s="33" t="s">
        <v>4</v>
      </c>
      <c r="F13" s="33" t="s">
        <v>4</v>
      </c>
      <c r="G13" s="33" t="s">
        <v>4</v>
      </c>
      <c r="H13" s="33" t="s">
        <v>4</v>
      </c>
      <c r="I13" s="33" t="s">
        <v>4</v>
      </c>
      <c r="J13" s="33" t="s">
        <v>4</v>
      </c>
      <c r="K13" s="33" t="s">
        <v>4</v>
      </c>
      <c r="L13" s="33" t="s">
        <v>4</v>
      </c>
      <c r="M13" s="33" t="s">
        <v>4</v>
      </c>
      <c r="N13" s="33" t="s">
        <v>4</v>
      </c>
      <c r="O13" s="33" t="s">
        <v>4</v>
      </c>
      <c r="P13" s="33" t="s">
        <v>4</v>
      </c>
      <c r="Q13" s="33" t="s">
        <v>4</v>
      </c>
      <c r="R13" s="33" t="s">
        <v>4</v>
      </c>
      <c r="S13" s="33" t="s">
        <v>4</v>
      </c>
      <c r="T13" s="33" t="s">
        <v>5</v>
      </c>
      <c r="U13" s="33"/>
      <c r="V13" s="33"/>
      <c r="W13" s="33"/>
      <c r="X13" s="33" t="s">
        <v>1</v>
      </c>
      <c r="Y13" s="33" t="s">
        <v>1</v>
      </c>
      <c r="Z13" s="30"/>
    </row>
    <row r="14" spans="1:26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7" customHeight="1">
      <c r="A15" s="3" t="s">
        <v>11</v>
      </c>
      <c r="B15" s="3" t="s">
        <v>11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4">
        <f>U16+U34+U37+U41+U47+U50+U55+U58+U61+U64</f>
        <v>13500.3</v>
      </c>
      <c r="V15" s="4">
        <f t="shared" ref="V15:W15" si="0">V16+V34+V37+V41+V47+V50+V55+V58+V61+V64</f>
        <v>0</v>
      </c>
      <c r="W15" s="4">
        <f t="shared" si="0"/>
        <v>0</v>
      </c>
      <c r="X15" s="4">
        <f>X16+X34+X37+X41+X47+X50+X55+X58+X61+X64</f>
        <v>13029.199999999999</v>
      </c>
      <c r="Y15" s="4">
        <f>Y16+Y34+Y37+Y41+Y47+Y50+Y55+Y58+Y61+Y64</f>
        <v>10676.8</v>
      </c>
      <c r="Z15" s="3" t="s">
        <v>11</v>
      </c>
    </row>
    <row r="16" spans="1:26" ht="24" customHeight="1">
      <c r="A16" s="3" t="s">
        <v>12</v>
      </c>
      <c r="B16" s="3" t="s">
        <v>12</v>
      </c>
      <c r="C16" s="18" t="s">
        <v>13</v>
      </c>
      <c r="D16" s="18" t="s">
        <v>14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4">
        <f>U17+U22+U24</f>
        <v>6530.5999999999995</v>
      </c>
      <c r="V16" s="4">
        <f t="shared" ref="V16:Y16" si="1">V17+V22+V24</f>
        <v>0</v>
      </c>
      <c r="W16" s="4">
        <f t="shared" si="1"/>
        <v>0</v>
      </c>
      <c r="X16" s="4">
        <f t="shared" si="1"/>
        <v>6435.5999999999995</v>
      </c>
      <c r="Y16" s="4">
        <f t="shared" si="1"/>
        <v>6394.4</v>
      </c>
      <c r="Z16" s="3" t="s">
        <v>12</v>
      </c>
    </row>
    <row r="17" spans="1:26" ht="46.5" customHeight="1">
      <c r="A17" s="6" t="s">
        <v>15</v>
      </c>
      <c r="B17" s="6" t="s">
        <v>15</v>
      </c>
      <c r="C17" s="7" t="s">
        <v>13</v>
      </c>
      <c r="D17" s="7" t="s">
        <v>16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8">
        <f>U18+U19+U20+U21</f>
        <v>6113.2999999999993</v>
      </c>
      <c r="V17" s="8">
        <f t="shared" ref="V17:Y17" si="2">V18+V19+V20+V21</f>
        <v>0</v>
      </c>
      <c r="W17" s="8">
        <f t="shared" si="2"/>
        <v>0</v>
      </c>
      <c r="X17" s="8">
        <f t="shared" si="2"/>
        <v>6072.2999999999993</v>
      </c>
      <c r="Y17" s="8">
        <f t="shared" si="2"/>
        <v>5860.5999999999995</v>
      </c>
      <c r="Z17" s="6" t="s">
        <v>15</v>
      </c>
    </row>
    <row r="18" spans="1:26" ht="49.5" customHeight="1">
      <c r="A18" s="6" t="s">
        <v>17</v>
      </c>
      <c r="B18" s="6" t="s">
        <v>17</v>
      </c>
      <c r="C18" s="7" t="s">
        <v>13</v>
      </c>
      <c r="D18" s="7" t="s">
        <v>16</v>
      </c>
      <c r="E18" s="7" t="s">
        <v>116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18</v>
      </c>
      <c r="U18" s="29">
        <v>5860.4</v>
      </c>
      <c r="V18" s="9"/>
      <c r="W18" s="9"/>
      <c r="X18" s="8">
        <v>5860.4</v>
      </c>
      <c r="Y18" s="8">
        <v>5860.4</v>
      </c>
      <c r="Z18" s="6" t="s">
        <v>17</v>
      </c>
    </row>
    <row r="19" spans="1:26" ht="45" customHeight="1">
      <c r="A19" s="6" t="s">
        <v>19</v>
      </c>
      <c r="B19" s="6" t="s">
        <v>92</v>
      </c>
      <c r="C19" s="7" t="s">
        <v>13</v>
      </c>
      <c r="D19" s="7" t="s">
        <v>16</v>
      </c>
      <c r="E19" s="7" t="s">
        <v>112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20</v>
      </c>
      <c r="U19" s="29">
        <v>252.7</v>
      </c>
      <c r="V19" s="9"/>
      <c r="W19" s="9">
        <v>0</v>
      </c>
      <c r="X19" s="8">
        <v>211.7</v>
      </c>
      <c r="Y19" s="8">
        <v>0</v>
      </c>
      <c r="Z19" s="6" t="s">
        <v>19</v>
      </c>
    </row>
    <row r="20" spans="1:26" ht="51.75" customHeight="1">
      <c r="A20" s="6" t="s">
        <v>21</v>
      </c>
      <c r="B20" s="6" t="s">
        <v>21</v>
      </c>
      <c r="C20" s="7" t="s">
        <v>13</v>
      </c>
      <c r="D20" s="7" t="s">
        <v>16</v>
      </c>
      <c r="E20" s="7" t="s">
        <v>112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22</v>
      </c>
      <c r="U20" s="8"/>
      <c r="V20" s="9"/>
      <c r="W20" s="9"/>
      <c r="X20" s="8"/>
      <c r="Y20" s="8"/>
      <c r="Z20" s="6" t="s">
        <v>21</v>
      </c>
    </row>
    <row r="21" spans="1:26" ht="73.5" customHeight="1">
      <c r="A21" s="10" t="s">
        <v>23</v>
      </c>
      <c r="B21" s="10" t="s">
        <v>109</v>
      </c>
      <c r="C21" s="7" t="s">
        <v>13</v>
      </c>
      <c r="D21" s="7" t="s">
        <v>16</v>
      </c>
      <c r="E21" s="7" t="s">
        <v>24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20</v>
      </c>
      <c r="U21" s="8">
        <v>0.2</v>
      </c>
      <c r="V21" s="9"/>
      <c r="W21" s="9"/>
      <c r="X21" s="8">
        <v>0.2</v>
      </c>
      <c r="Y21" s="8">
        <v>0.2</v>
      </c>
      <c r="Z21" s="10" t="s">
        <v>23</v>
      </c>
    </row>
    <row r="22" spans="1:26" ht="21.75" customHeight="1">
      <c r="A22" s="6" t="s">
        <v>25</v>
      </c>
      <c r="B22" s="6" t="s">
        <v>25</v>
      </c>
      <c r="C22" s="7" t="s">
        <v>13</v>
      </c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8">
        <v>0</v>
      </c>
      <c r="V22" s="8">
        <f t="shared" ref="V22:Y22" si="3">V23</f>
        <v>0</v>
      </c>
      <c r="W22" s="8">
        <f t="shared" si="3"/>
        <v>0</v>
      </c>
      <c r="X22" s="8">
        <f t="shared" si="3"/>
        <v>0</v>
      </c>
      <c r="Y22" s="8">
        <f t="shared" si="3"/>
        <v>0</v>
      </c>
      <c r="Z22" s="6" t="s">
        <v>25</v>
      </c>
    </row>
    <row r="23" spans="1:26" ht="38.25" customHeight="1">
      <c r="A23" s="6" t="s">
        <v>27</v>
      </c>
      <c r="B23" s="6" t="s">
        <v>27</v>
      </c>
      <c r="C23" s="7" t="s">
        <v>13</v>
      </c>
      <c r="D23" s="7" t="s">
        <v>26</v>
      </c>
      <c r="E23" s="7" t="s">
        <v>28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29</v>
      </c>
      <c r="U23" s="8">
        <v>0</v>
      </c>
      <c r="V23" s="9"/>
      <c r="W23" s="9">
        <v>0</v>
      </c>
      <c r="X23" s="8">
        <v>0</v>
      </c>
      <c r="Y23" s="8">
        <v>0</v>
      </c>
      <c r="Z23" s="6" t="s">
        <v>27</v>
      </c>
    </row>
    <row r="24" spans="1:26" s="27" customFormat="1" ht="33.4" customHeight="1">
      <c r="A24" s="24" t="s">
        <v>30</v>
      </c>
      <c r="B24" s="24" t="s">
        <v>30</v>
      </c>
      <c r="C24" s="25" t="s">
        <v>13</v>
      </c>
      <c r="D24" s="25" t="s">
        <v>31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>
        <f>U25+U26+U27+U28+U29+U30+U31+U33+U32</f>
        <v>417.3</v>
      </c>
      <c r="V24" s="26">
        <f t="shared" ref="V24:Y24" si="4">V25+V26+V27+V28+V29+V30+V31+V33+V32</f>
        <v>0</v>
      </c>
      <c r="W24" s="26">
        <f t="shared" si="4"/>
        <v>0</v>
      </c>
      <c r="X24" s="26">
        <f t="shared" si="4"/>
        <v>363.3</v>
      </c>
      <c r="Y24" s="26">
        <f t="shared" si="4"/>
        <v>533.79999999999995</v>
      </c>
      <c r="Z24" s="24" t="s">
        <v>30</v>
      </c>
    </row>
    <row r="25" spans="1:26" ht="60.75" customHeight="1">
      <c r="A25" s="10" t="s">
        <v>32</v>
      </c>
      <c r="B25" s="10" t="s">
        <v>93</v>
      </c>
      <c r="C25" s="7" t="s">
        <v>13</v>
      </c>
      <c r="D25" s="7" t="s">
        <v>31</v>
      </c>
      <c r="E25" s="7" t="s">
        <v>117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20</v>
      </c>
      <c r="U25" s="8">
        <v>22</v>
      </c>
      <c r="V25" s="9"/>
      <c r="W25" s="9"/>
      <c r="X25" s="8">
        <v>22</v>
      </c>
      <c r="Y25" s="8">
        <v>0</v>
      </c>
      <c r="Z25" s="10" t="s">
        <v>32</v>
      </c>
    </row>
    <row r="26" spans="1:26" ht="85.5" customHeight="1">
      <c r="A26" s="10" t="s">
        <v>33</v>
      </c>
      <c r="B26" s="10" t="s">
        <v>94</v>
      </c>
      <c r="C26" s="7" t="s">
        <v>13</v>
      </c>
      <c r="D26" s="7" t="s">
        <v>31</v>
      </c>
      <c r="E26" s="7" t="s">
        <v>118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20</v>
      </c>
      <c r="U26" s="8">
        <v>0</v>
      </c>
      <c r="V26" s="9"/>
      <c r="W26" s="9"/>
      <c r="X26" s="8">
        <v>0</v>
      </c>
      <c r="Y26" s="8">
        <v>0</v>
      </c>
      <c r="Z26" s="10" t="s">
        <v>33</v>
      </c>
    </row>
    <row r="27" spans="1:26" ht="63" customHeight="1">
      <c r="A27" s="10" t="s">
        <v>34</v>
      </c>
      <c r="B27" s="10" t="s">
        <v>95</v>
      </c>
      <c r="C27" s="7" t="s">
        <v>13</v>
      </c>
      <c r="D27" s="7" t="s">
        <v>31</v>
      </c>
      <c r="E27" s="7" t="s">
        <v>119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20</v>
      </c>
      <c r="U27" s="8">
        <v>0</v>
      </c>
      <c r="V27" s="9"/>
      <c r="W27" s="9"/>
      <c r="X27" s="8">
        <v>0</v>
      </c>
      <c r="Y27" s="8">
        <v>0</v>
      </c>
      <c r="Z27" s="10" t="s">
        <v>34</v>
      </c>
    </row>
    <row r="28" spans="1:26" ht="68.25" customHeight="1">
      <c r="A28" s="6" t="s">
        <v>35</v>
      </c>
      <c r="B28" s="6" t="s">
        <v>35</v>
      </c>
      <c r="C28" s="7" t="s">
        <v>13</v>
      </c>
      <c r="D28" s="7" t="s">
        <v>31</v>
      </c>
      <c r="E28" s="7" t="s">
        <v>120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22</v>
      </c>
      <c r="U28" s="8">
        <v>20</v>
      </c>
      <c r="V28" s="9"/>
      <c r="W28" s="9"/>
      <c r="X28" s="8">
        <v>20</v>
      </c>
      <c r="Y28" s="8">
        <v>0</v>
      </c>
      <c r="Z28" s="6" t="s">
        <v>35</v>
      </c>
    </row>
    <row r="29" spans="1:26" ht="92.25" customHeight="1">
      <c r="A29" s="6"/>
      <c r="B29" s="11" t="s">
        <v>96</v>
      </c>
      <c r="C29" s="7" t="s">
        <v>13</v>
      </c>
      <c r="D29" s="7" t="s">
        <v>31</v>
      </c>
      <c r="E29" s="7" t="s">
        <v>121</v>
      </c>
      <c r="F29" s="7" t="s">
        <v>20</v>
      </c>
      <c r="G29" s="7" t="s">
        <v>80</v>
      </c>
      <c r="H29" s="7" t="s">
        <v>81</v>
      </c>
      <c r="I29" s="7" t="s">
        <v>81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20</v>
      </c>
      <c r="U29" s="8">
        <v>0</v>
      </c>
      <c r="V29" s="9"/>
      <c r="W29" s="9"/>
      <c r="X29" s="8">
        <v>0</v>
      </c>
      <c r="Y29" s="8">
        <v>0</v>
      </c>
      <c r="Z29" s="6"/>
    </row>
    <row r="30" spans="1:26" ht="57" customHeight="1">
      <c r="A30" s="6" t="s">
        <v>36</v>
      </c>
      <c r="B30" s="6" t="s">
        <v>97</v>
      </c>
      <c r="C30" s="7" t="s">
        <v>13</v>
      </c>
      <c r="D30" s="7" t="s">
        <v>31</v>
      </c>
      <c r="E30" s="7" t="s">
        <v>37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20</v>
      </c>
      <c r="U30" s="8">
        <v>0</v>
      </c>
      <c r="V30" s="9"/>
      <c r="W30" s="9"/>
      <c r="X30" s="8">
        <v>0</v>
      </c>
      <c r="Y30" s="8">
        <v>0</v>
      </c>
      <c r="Z30" s="6" t="s">
        <v>36</v>
      </c>
    </row>
    <row r="31" spans="1:26" s="27" customFormat="1" ht="45.75" customHeight="1">
      <c r="A31" s="24" t="s">
        <v>38</v>
      </c>
      <c r="B31" s="24" t="s">
        <v>98</v>
      </c>
      <c r="C31" s="25" t="s">
        <v>13</v>
      </c>
      <c r="D31" s="25" t="s">
        <v>31</v>
      </c>
      <c r="E31" s="25" t="s">
        <v>39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 t="s">
        <v>20</v>
      </c>
      <c r="U31" s="26">
        <v>0</v>
      </c>
      <c r="V31" s="28"/>
      <c r="W31" s="28"/>
      <c r="X31" s="26">
        <v>0</v>
      </c>
      <c r="Y31" s="26">
        <v>0</v>
      </c>
      <c r="Z31" s="24" t="s">
        <v>38</v>
      </c>
    </row>
    <row r="32" spans="1:26" s="27" customFormat="1" ht="45.75" customHeight="1">
      <c r="A32" s="24" t="s">
        <v>38</v>
      </c>
      <c r="B32" s="24" t="s">
        <v>98</v>
      </c>
      <c r="C32" s="25" t="s">
        <v>13</v>
      </c>
      <c r="D32" s="25" t="s">
        <v>31</v>
      </c>
      <c r="E32" s="25" t="s">
        <v>39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 t="s">
        <v>22</v>
      </c>
      <c r="U32" s="26">
        <v>375.3</v>
      </c>
      <c r="V32" s="28"/>
      <c r="W32" s="28"/>
      <c r="X32" s="26">
        <v>0</v>
      </c>
      <c r="Y32" s="26">
        <v>0</v>
      </c>
      <c r="Z32" s="24" t="s">
        <v>38</v>
      </c>
    </row>
    <row r="33" spans="1:26" ht="45.75" customHeight="1">
      <c r="A33" s="6"/>
      <c r="B33" s="6" t="s">
        <v>85</v>
      </c>
      <c r="C33" s="7" t="s">
        <v>13</v>
      </c>
      <c r="D33" s="7" t="s">
        <v>31</v>
      </c>
      <c r="E33" s="7" t="s">
        <v>84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 t="s">
        <v>82</v>
      </c>
      <c r="U33" s="8">
        <v>0</v>
      </c>
      <c r="V33" s="9"/>
      <c r="W33" s="9"/>
      <c r="X33" s="17">
        <v>321.3</v>
      </c>
      <c r="Y33" s="17">
        <v>533.79999999999995</v>
      </c>
      <c r="Z33" s="6"/>
    </row>
    <row r="34" spans="1:26" ht="16.7" customHeight="1">
      <c r="A34" s="3" t="s">
        <v>40</v>
      </c>
      <c r="B34" s="3" t="s">
        <v>40</v>
      </c>
      <c r="C34" s="18" t="s">
        <v>41</v>
      </c>
      <c r="D34" s="18" t="s">
        <v>14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8">
        <f>U35</f>
        <v>160.30000000000001</v>
      </c>
      <c r="V34" s="8">
        <f t="shared" ref="V34:Y34" si="5">V35</f>
        <v>0</v>
      </c>
      <c r="W34" s="8">
        <f t="shared" si="5"/>
        <v>0</v>
      </c>
      <c r="X34" s="8">
        <f t="shared" si="5"/>
        <v>175</v>
      </c>
      <c r="Y34" s="8">
        <f t="shared" si="5"/>
        <v>0</v>
      </c>
      <c r="Z34" s="3" t="s">
        <v>40</v>
      </c>
    </row>
    <row r="35" spans="1:26" ht="33.4" customHeight="1">
      <c r="A35" s="6" t="s">
        <v>42</v>
      </c>
      <c r="B35" s="6" t="s">
        <v>42</v>
      </c>
      <c r="C35" s="7" t="s">
        <v>41</v>
      </c>
      <c r="D35" s="7" t="s">
        <v>43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8">
        <v>160.30000000000001</v>
      </c>
      <c r="V35" s="8">
        <f t="shared" ref="V35:Y35" si="6">V36</f>
        <v>0</v>
      </c>
      <c r="W35" s="8">
        <f t="shared" si="6"/>
        <v>0</v>
      </c>
      <c r="X35" s="8">
        <f t="shared" si="6"/>
        <v>175</v>
      </c>
      <c r="Y35" s="8">
        <f t="shared" si="6"/>
        <v>0</v>
      </c>
      <c r="Z35" s="6" t="s">
        <v>42</v>
      </c>
    </row>
    <row r="36" spans="1:26" ht="49.5" customHeight="1">
      <c r="A36" s="6" t="s">
        <v>44</v>
      </c>
      <c r="B36" s="6" t="s">
        <v>136</v>
      </c>
      <c r="C36" s="7" t="s">
        <v>41</v>
      </c>
      <c r="D36" s="7" t="s">
        <v>43</v>
      </c>
      <c r="E36" s="7" t="s">
        <v>45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 t="s">
        <v>18</v>
      </c>
      <c r="U36" s="8">
        <v>160.30000000000001</v>
      </c>
      <c r="V36" s="9"/>
      <c r="W36" s="9"/>
      <c r="X36" s="8">
        <v>175</v>
      </c>
      <c r="Y36" s="8">
        <v>0</v>
      </c>
      <c r="Z36" s="6" t="s">
        <v>44</v>
      </c>
    </row>
    <row r="37" spans="1:26" ht="33" customHeight="1">
      <c r="A37" s="3" t="s">
        <v>46</v>
      </c>
      <c r="B37" s="3" t="s">
        <v>46</v>
      </c>
      <c r="C37" s="18" t="s">
        <v>43</v>
      </c>
      <c r="D37" s="18" t="s">
        <v>14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4">
        <f>U38+U39+U40</f>
        <v>0</v>
      </c>
      <c r="V37" s="4">
        <f t="shared" ref="V37:Y37" si="7">V38+V39+V40</f>
        <v>0</v>
      </c>
      <c r="W37" s="4">
        <f t="shared" si="7"/>
        <v>0</v>
      </c>
      <c r="X37" s="4">
        <f t="shared" si="7"/>
        <v>0</v>
      </c>
      <c r="Y37" s="4">
        <f t="shared" si="7"/>
        <v>0</v>
      </c>
      <c r="Z37" s="3" t="s">
        <v>46</v>
      </c>
    </row>
    <row r="38" spans="1:26" ht="40.5" customHeight="1">
      <c r="A38" s="6" t="s">
        <v>47</v>
      </c>
      <c r="B38" s="6" t="s">
        <v>47</v>
      </c>
      <c r="C38" s="7" t="s">
        <v>43</v>
      </c>
      <c r="D38" s="7" t="s">
        <v>48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8">
        <v>0</v>
      </c>
      <c r="V38" s="9"/>
      <c r="W38" s="9"/>
      <c r="X38" s="8">
        <v>0</v>
      </c>
      <c r="Y38" s="8">
        <v>0</v>
      </c>
      <c r="Z38" s="6" t="s">
        <v>47</v>
      </c>
    </row>
    <row r="39" spans="1:26" ht="63.75" customHeight="1">
      <c r="A39" s="10" t="s">
        <v>49</v>
      </c>
      <c r="B39" s="10" t="s">
        <v>99</v>
      </c>
      <c r="C39" s="7" t="s">
        <v>43</v>
      </c>
      <c r="D39" s="7" t="s">
        <v>48</v>
      </c>
      <c r="E39" s="7" t="s">
        <v>122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20</v>
      </c>
      <c r="U39" s="8">
        <v>0</v>
      </c>
      <c r="V39" s="8">
        <f t="shared" ref="V39:W39" si="8">V40</f>
        <v>0</v>
      </c>
      <c r="W39" s="8">
        <f t="shared" si="8"/>
        <v>0</v>
      </c>
      <c r="X39" s="8">
        <v>0</v>
      </c>
      <c r="Y39" s="8">
        <v>0</v>
      </c>
      <c r="Z39" s="10" t="s">
        <v>49</v>
      </c>
    </row>
    <row r="40" spans="1:26" ht="62.25" customHeight="1">
      <c r="A40" s="10" t="s">
        <v>50</v>
      </c>
      <c r="B40" s="10" t="s">
        <v>100</v>
      </c>
      <c r="C40" s="7" t="s">
        <v>43</v>
      </c>
      <c r="D40" s="7" t="s">
        <v>48</v>
      </c>
      <c r="E40" s="7" t="s">
        <v>123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20</v>
      </c>
      <c r="U40" s="8">
        <v>0</v>
      </c>
      <c r="V40" s="9"/>
      <c r="W40" s="9"/>
      <c r="X40" s="8">
        <v>0</v>
      </c>
      <c r="Y40" s="8">
        <v>0</v>
      </c>
      <c r="Z40" s="10" t="s">
        <v>50</v>
      </c>
    </row>
    <row r="41" spans="1:26" ht="33.4" customHeight="1">
      <c r="A41" s="3" t="s">
        <v>51</v>
      </c>
      <c r="B41" s="3" t="s">
        <v>51</v>
      </c>
      <c r="C41" s="18" t="s">
        <v>52</v>
      </c>
      <c r="D41" s="18" t="s">
        <v>14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8">
        <f>U42</f>
        <v>993.90000000000009</v>
      </c>
      <c r="V41" s="8">
        <f t="shared" ref="V41:Y41" si="9">V42</f>
        <v>0</v>
      </c>
      <c r="W41" s="8">
        <f t="shared" si="9"/>
        <v>0</v>
      </c>
      <c r="X41" s="8">
        <f t="shared" si="9"/>
        <v>600.70000000000005</v>
      </c>
      <c r="Y41" s="8">
        <f t="shared" si="9"/>
        <v>0</v>
      </c>
      <c r="Z41" s="3" t="s">
        <v>51</v>
      </c>
    </row>
    <row r="42" spans="1:26" ht="16.7" customHeight="1">
      <c r="A42" s="6" t="s">
        <v>53</v>
      </c>
      <c r="B42" s="6" t="s">
        <v>53</v>
      </c>
      <c r="C42" s="7" t="s">
        <v>52</v>
      </c>
      <c r="D42" s="7" t="s">
        <v>43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>
        <f>U43+U44+U45+U46</f>
        <v>993.90000000000009</v>
      </c>
      <c r="V42" s="8">
        <f t="shared" ref="V42:Y42" si="10">V43+V44+V45+V46</f>
        <v>0</v>
      </c>
      <c r="W42" s="8">
        <f t="shared" si="10"/>
        <v>0</v>
      </c>
      <c r="X42" s="8">
        <f t="shared" si="10"/>
        <v>600.70000000000005</v>
      </c>
      <c r="Y42" s="8">
        <f t="shared" si="10"/>
        <v>0</v>
      </c>
      <c r="Z42" s="6" t="s">
        <v>53</v>
      </c>
    </row>
    <row r="43" spans="1:26" ht="72.75" customHeight="1">
      <c r="A43" s="10" t="s">
        <v>54</v>
      </c>
      <c r="B43" s="10" t="s">
        <v>101</v>
      </c>
      <c r="C43" s="7" t="s">
        <v>52</v>
      </c>
      <c r="D43" s="7" t="s">
        <v>43</v>
      </c>
      <c r="E43" s="7" t="s">
        <v>133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20</v>
      </c>
      <c r="U43" s="8">
        <v>763.1</v>
      </c>
      <c r="V43" s="9"/>
      <c r="W43" s="9"/>
      <c r="X43" s="8">
        <v>600.70000000000005</v>
      </c>
      <c r="Y43" s="8">
        <v>0</v>
      </c>
      <c r="Z43" s="10" t="s">
        <v>54</v>
      </c>
    </row>
    <row r="44" spans="1:26" ht="69" customHeight="1">
      <c r="A44" s="10" t="s">
        <v>55</v>
      </c>
      <c r="B44" s="10" t="s">
        <v>102</v>
      </c>
      <c r="C44" s="7" t="s">
        <v>52</v>
      </c>
      <c r="D44" s="7" t="s">
        <v>43</v>
      </c>
      <c r="E44" s="7" t="s">
        <v>124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20</v>
      </c>
      <c r="U44" s="8">
        <v>0</v>
      </c>
      <c r="V44" s="9"/>
      <c r="W44" s="9"/>
      <c r="X44" s="8">
        <v>0</v>
      </c>
      <c r="Y44" s="8">
        <v>0</v>
      </c>
      <c r="Z44" s="10" t="s">
        <v>55</v>
      </c>
    </row>
    <row r="45" spans="1:26" ht="67.5" customHeight="1">
      <c r="A45" s="10" t="s">
        <v>56</v>
      </c>
      <c r="B45" s="10" t="s">
        <v>103</v>
      </c>
      <c r="C45" s="7" t="s">
        <v>52</v>
      </c>
      <c r="D45" s="7" t="s">
        <v>43</v>
      </c>
      <c r="E45" s="7" t="s">
        <v>125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 t="s">
        <v>20</v>
      </c>
      <c r="U45" s="8">
        <v>0</v>
      </c>
      <c r="V45" s="9"/>
      <c r="W45" s="9"/>
      <c r="X45" s="8">
        <v>0</v>
      </c>
      <c r="Y45" s="8">
        <v>0</v>
      </c>
      <c r="Z45" s="10" t="s">
        <v>56</v>
      </c>
    </row>
    <row r="46" spans="1:26" ht="72.75" customHeight="1">
      <c r="A46" s="10" t="s">
        <v>57</v>
      </c>
      <c r="B46" s="10" t="s">
        <v>104</v>
      </c>
      <c r="C46" s="7" t="s">
        <v>52</v>
      </c>
      <c r="D46" s="7" t="s">
        <v>43</v>
      </c>
      <c r="E46" s="7" t="s">
        <v>126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20</v>
      </c>
      <c r="U46" s="8">
        <v>230.8</v>
      </c>
      <c r="V46" s="9"/>
      <c r="W46" s="9"/>
      <c r="X46" s="8">
        <v>0</v>
      </c>
      <c r="Y46" s="8">
        <v>0</v>
      </c>
      <c r="Z46" s="10" t="s">
        <v>57</v>
      </c>
    </row>
    <row r="47" spans="1:26" ht="16.7" customHeight="1">
      <c r="A47" s="3" t="s">
        <v>58</v>
      </c>
      <c r="B47" s="3" t="s">
        <v>58</v>
      </c>
      <c r="C47" s="18" t="s">
        <v>59</v>
      </c>
      <c r="D47" s="18" t="s">
        <v>14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4">
        <f>U48</f>
        <v>0</v>
      </c>
      <c r="V47" s="4">
        <f t="shared" ref="V47:Y48" si="11">V48</f>
        <v>0</v>
      </c>
      <c r="W47" s="4">
        <f t="shared" si="11"/>
        <v>0</v>
      </c>
      <c r="X47" s="4">
        <f t="shared" si="11"/>
        <v>0</v>
      </c>
      <c r="Y47" s="4">
        <f t="shared" si="11"/>
        <v>0</v>
      </c>
      <c r="Z47" s="3" t="s">
        <v>58</v>
      </c>
    </row>
    <row r="48" spans="1:26" ht="33.4" customHeight="1">
      <c r="A48" s="6" t="s">
        <v>60</v>
      </c>
      <c r="B48" s="6" t="s">
        <v>60</v>
      </c>
      <c r="C48" s="7" t="s">
        <v>59</v>
      </c>
      <c r="D48" s="7" t="s">
        <v>52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>
        <v>0</v>
      </c>
      <c r="V48" s="8">
        <f t="shared" si="11"/>
        <v>0</v>
      </c>
      <c r="W48" s="8">
        <f t="shared" si="11"/>
        <v>0</v>
      </c>
      <c r="X48" s="8">
        <v>0</v>
      </c>
      <c r="Y48" s="8">
        <v>0</v>
      </c>
      <c r="Z48" s="6" t="s">
        <v>60</v>
      </c>
    </row>
    <row r="49" spans="1:27" ht="72.75" customHeight="1">
      <c r="A49" s="10" t="s">
        <v>61</v>
      </c>
      <c r="B49" s="10" t="s">
        <v>105</v>
      </c>
      <c r="C49" s="7" t="s">
        <v>59</v>
      </c>
      <c r="D49" s="7" t="s">
        <v>52</v>
      </c>
      <c r="E49" s="7" t="s">
        <v>127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 t="s">
        <v>20</v>
      </c>
      <c r="U49" s="8">
        <v>0</v>
      </c>
      <c r="V49" s="9"/>
      <c r="W49" s="9"/>
      <c r="X49" s="8">
        <v>0</v>
      </c>
      <c r="Y49" s="8">
        <v>0</v>
      </c>
      <c r="Z49" s="10" t="s">
        <v>61</v>
      </c>
    </row>
    <row r="50" spans="1:27" ht="16.7" customHeight="1">
      <c r="A50" s="3" t="s">
        <v>62</v>
      </c>
      <c r="B50" s="3" t="s">
        <v>62</v>
      </c>
      <c r="C50" s="18" t="s">
        <v>63</v>
      </c>
      <c r="D50" s="18" t="s">
        <v>14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4">
        <f>U51+U52+U53+U54</f>
        <v>0</v>
      </c>
      <c r="V50" s="4">
        <f t="shared" ref="V50:Y50" si="12">V51+V52+V53+V54</f>
        <v>0</v>
      </c>
      <c r="W50" s="4">
        <f t="shared" si="12"/>
        <v>0</v>
      </c>
      <c r="X50" s="4">
        <f t="shared" si="12"/>
        <v>0</v>
      </c>
      <c r="Y50" s="4">
        <f t="shared" si="12"/>
        <v>0</v>
      </c>
      <c r="Z50" s="3" t="s">
        <v>62</v>
      </c>
    </row>
    <row r="51" spans="1:27" ht="34.5" customHeight="1">
      <c r="A51" s="6" t="s">
        <v>64</v>
      </c>
      <c r="B51" s="6" t="s">
        <v>64</v>
      </c>
      <c r="C51" s="7" t="s">
        <v>63</v>
      </c>
      <c r="D51" s="7" t="s">
        <v>52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8">
        <v>0</v>
      </c>
      <c r="V51" s="9"/>
      <c r="W51" s="9"/>
      <c r="X51" s="8">
        <v>0</v>
      </c>
      <c r="Y51" s="8">
        <v>0</v>
      </c>
      <c r="Z51" s="6" t="s">
        <v>64</v>
      </c>
    </row>
    <row r="52" spans="1:27" ht="75.75" customHeight="1">
      <c r="A52" s="10" t="s">
        <v>65</v>
      </c>
      <c r="B52" s="10" t="s">
        <v>106</v>
      </c>
      <c r="C52" s="7" t="s">
        <v>63</v>
      </c>
      <c r="D52" s="7" t="s">
        <v>52</v>
      </c>
      <c r="E52" s="7" t="s">
        <v>128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 t="s">
        <v>20</v>
      </c>
      <c r="U52" s="8">
        <v>0</v>
      </c>
      <c r="V52" s="9"/>
      <c r="W52" s="9"/>
      <c r="X52" s="8">
        <v>0</v>
      </c>
      <c r="Y52" s="8">
        <v>0</v>
      </c>
      <c r="Z52" s="10" t="s">
        <v>65</v>
      </c>
    </row>
    <row r="53" spans="1:27" ht="33" customHeight="1">
      <c r="A53" s="10"/>
      <c r="B53" s="10" t="s">
        <v>83</v>
      </c>
      <c r="C53" s="7" t="s">
        <v>63</v>
      </c>
      <c r="D53" s="7" t="s">
        <v>63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8">
        <v>0</v>
      </c>
      <c r="V53" s="9"/>
      <c r="W53" s="9"/>
      <c r="X53" s="8">
        <v>0</v>
      </c>
      <c r="Y53" s="8">
        <v>0</v>
      </c>
      <c r="Z53" s="10"/>
    </row>
    <row r="54" spans="1:27" ht="93" customHeight="1">
      <c r="A54" s="10"/>
      <c r="B54" s="10" t="s">
        <v>107</v>
      </c>
      <c r="C54" s="7" t="s">
        <v>63</v>
      </c>
      <c r="D54" s="7" t="s">
        <v>63</v>
      </c>
      <c r="E54" s="7" t="s">
        <v>129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 t="s">
        <v>20</v>
      </c>
      <c r="U54" s="8">
        <v>0</v>
      </c>
      <c r="V54" s="9"/>
      <c r="W54" s="9"/>
      <c r="X54" s="8">
        <v>0</v>
      </c>
      <c r="Y54" s="8">
        <v>0</v>
      </c>
      <c r="Z54" s="10"/>
    </row>
    <row r="55" spans="1:27" ht="16.7" customHeight="1">
      <c r="A55" s="3" t="s">
        <v>66</v>
      </c>
      <c r="B55" s="3" t="s">
        <v>66</v>
      </c>
      <c r="C55" s="18" t="s">
        <v>67</v>
      </c>
      <c r="D55" s="18" t="s">
        <v>14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8">
        <f>U56</f>
        <v>5550</v>
      </c>
      <c r="V55" s="8">
        <f t="shared" ref="V55:Z55" si="13">V56</f>
        <v>0</v>
      </c>
      <c r="W55" s="8">
        <f t="shared" si="13"/>
        <v>0</v>
      </c>
      <c r="X55" s="8">
        <f t="shared" si="13"/>
        <v>5550</v>
      </c>
      <c r="Y55" s="8">
        <v>4282.3999999999996</v>
      </c>
      <c r="Z55" s="8" t="str">
        <f t="shared" si="13"/>
        <v>Культура</v>
      </c>
      <c r="AA55" s="8"/>
    </row>
    <row r="56" spans="1:27" ht="16.7" customHeight="1">
      <c r="A56" s="6" t="s">
        <v>68</v>
      </c>
      <c r="B56" s="6" t="s">
        <v>68</v>
      </c>
      <c r="C56" s="7" t="s">
        <v>67</v>
      </c>
      <c r="D56" s="7" t="s">
        <v>13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8">
        <f>U57</f>
        <v>5550</v>
      </c>
      <c r="V56" s="8">
        <f t="shared" ref="V56:X56" si="14">V57</f>
        <v>0</v>
      </c>
      <c r="W56" s="8">
        <f t="shared" si="14"/>
        <v>0</v>
      </c>
      <c r="X56" s="8">
        <f t="shared" si="14"/>
        <v>5550</v>
      </c>
      <c r="Y56" s="8">
        <v>4282.3999999999996</v>
      </c>
      <c r="Z56" s="6" t="s">
        <v>68</v>
      </c>
    </row>
    <row r="57" spans="1:27" ht="52.5" customHeight="1">
      <c r="A57" s="6" t="s">
        <v>69</v>
      </c>
      <c r="B57" s="6" t="s">
        <v>69</v>
      </c>
      <c r="C57" s="7" t="s">
        <v>67</v>
      </c>
      <c r="D57" s="7" t="s">
        <v>13</v>
      </c>
      <c r="E57" s="7" t="s">
        <v>130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 t="s">
        <v>70</v>
      </c>
      <c r="U57" s="8">
        <v>5550</v>
      </c>
      <c r="V57" s="9"/>
      <c r="W57" s="9"/>
      <c r="X57" s="8">
        <v>5550</v>
      </c>
      <c r="Y57" s="8">
        <v>4282.3999999999996</v>
      </c>
      <c r="Z57" s="6" t="s">
        <v>69</v>
      </c>
    </row>
    <row r="58" spans="1:27" ht="16.7" customHeight="1">
      <c r="A58" s="3" t="s">
        <v>71</v>
      </c>
      <c r="B58" s="3" t="s">
        <v>71</v>
      </c>
      <c r="C58" s="18" t="s">
        <v>72</v>
      </c>
      <c r="D58" s="18" t="s">
        <v>14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8">
        <f>U59</f>
        <v>205</v>
      </c>
      <c r="V58" s="8">
        <f t="shared" ref="V58:Y58" si="15">V59</f>
        <v>0</v>
      </c>
      <c r="W58" s="8">
        <f t="shared" si="15"/>
        <v>0</v>
      </c>
      <c r="X58" s="8">
        <f t="shared" si="15"/>
        <v>205</v>
      </c>
      <c r="Y58" s="8">
        <f t="shared" si="15"/>
        <v>0</v>
      </c>
      <c r="Z58" s="3" t="s">
        <v>71</v>
      </c>
    </row>
    <row r="59" spans="1:27" ht="16.7" customHeight="1">
      <c r="A59" s="6" t="s">
        <v>73</v>
      </c>
      <c r="B59" s="6" t="s">
        <v>73</v>
      </c>
      <c r="C59" s="7" t="s">
        <v>72</v>
      </c>
      <c r="D59" s="7" t="s">
        <v>13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8">
        <f>U60</f>
        <v>205</v>
      </c>
      <c r="V59" s="8">
        <f t="shared" ref="V59:X59" si="16">V60</f>
        <v>0</v>
      </c>
      <c r="W59" s="8">
        <f t="shared" si="16"/>
        <v>0</v>
      </c>
      <c r="X59" s="8">
        <f t="shared" si="16"/>
        <v>205</v>
      </c>
      <c r="Y59" s="8">
        <v>0</v>
      </c>
      <c r="Z59" s="6" t="s">
        <v>73</v>
      </c>
    </row>
    <row r="60" spans="1:27" ht="75.75" customHeight="1">
      <c r="A60" s="10" t="s">
        <v>74</v>
      </c>
      <c r="B60" s="10" t="s">
        <v>74</v>
      </c>
      <c r="C60" s="7" t="s">
        <v>72</v>
      </c>
      <c r="D60" s="7" t="s">
        <v>13</v>
      </c>
      <c r="E60" s="7" t="s">
        <v>131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75</v>
      </c>
      <c r="U60" s="8">
        <v>205</v>
      </c>
      <c r="V60" s="9"/>
      <c r="W60" s="9"/>
      <c r="X60" s="8">
        <v>205</v>
      </c>
      <c r="Y60" s="8">
        <v>0</v>
      </c>
      <c r="Z60" s="10" t="s">
        <v>74</v>
      </c>
    </row>
    <row r="61" spans="1:27" ht="16.7" customHeight="1">
      <c r="A61" s="3" t="s">
        <v>76</v>
      </c>
      <c r="B61" s="3" t="s">
        <v>76</v>
      </c>
      <c r="C61" s="18" t="s">
        <v>26</v>
      </c>
      <c r="D61" s="18" t="s">
        <v>14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4">
        <v>0</v>
      </c>
      <c r="V61" s="5"/>
      <c r="W61" s="5"/>
      <c r="X61" s="4">
        <v>0</v>
      </c>
      <c r="Y61" s="4">
        <v>0</v>
      </c>
      <c r="Z61" s="3" t="s">
        <v>76</v>
      </c>
    </row>
    <row r="62" spans="1:27" ht="16.7" customHeight="1">
      <c r="A62" s="6" t="s">
        <v>77</v>
      </c>
      <c r="B62" s="6" t="s">
        <v>77</v>
      </c>
      <c r="C62" s="7" t="s">
        <v>26</v>
      </c>
      <c r="D62" s="7" t="s">
        <v>13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8">
        <v>0</v>
      </c>
      <c r="V62" s="9"/>
      <c r="W62" s="9"/>
      <c r="X62" s="8">
        <v>0</v>
      </c>
      <c r="Y62" s="8">
        <v>0</v>
      </c>
      <c r="Z62" s="6" t="s">
        <v>77</v>
      </c>
    </row>
    <row r="63" spans="1:27" ht="72" customHeight="1">
      <c r="A63" s="6"/>
      <c r="B63" s="10" t="s">
        <v>108</v>
      </c>
      <c r="C63" s="7" t="s">
        <v>26</v>
      </c>
      <c r="D63" s="7" t="s">
        <v>13</v>
      </c>
      <c r="E63" s="7" t="s">
        <v>132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 t="s">
        <v>20</v>
      </c>
      <c r="U63" s="8">
        <v>0</v>
      </c>
      <c r="V63" s="9"/>
      <c r="W63" s="9"/>
      <c r="X63" s="8">
        <v>0</v>
      </c>
      <c r="Y63" s="8"/>
      <c r="Z63" s="6"/>
    </row>
    <row r="64" spans="1:27" s="23" customFormat="1" ht="26.25" customHeight="1">
      <c r="A64" s="3"/>
      <c r="B64" s="3" t="s">
        <v>87</v>
      </c>
      <c r="C64" s="18" t="s">
        <v>86</v>
      </c>
      <c r="D64" s="18" t="s">
        <v>14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8">
        <f>U65</f>
        <v>60.5</v>
      </c>
      <c r="V64" s="8">
        <f t="shared" ref="V64:Z64" si="17">V65</f>
        <v>0</v>
      </c>
      <c r="W64" s="8">
        <f t="shared" si="17"/>
        <v>0</v>
      </c>
      <c r="X64" s="8">
        <f t="shared" si="17"/>
        <v>62.9</v>
      </c>
      <c r="Y64" s="8">
        <f t="shared" si="17"/>
        <v>0</v>
      </c>
      <c r="Z64" s="8">
        <f t="shared" si="17"/>
        <v>0</v>
      </c>
      <c r="AA64" s="8"/>
    </row>
    <row r="65" spans="1:26" ht="25.5" customHeight="1">
      <c r="A65" s="6"/>
      <c r="B65" s="6" t="s">
        <v>88</v>
      </c>
      <c r="C65" s="7" t="s">
        <v>86</v>
      </c>
      <c r="D65" s="7" t="s">
        <v>43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8">
        <f xml:space="preserve"> U66</f>
        <v>60.5</v>
      </c>
      <c r="V65" s="9"/>
      <c r="W65" s="9"/>
      <c r="X65" s="8">
        <f>X66</f>
        <v>62.9</v>
      </c>
      <c r="Y65" s="8">
        <f>Y66</f>
        <v>0</v>
      </c>
      <c r="Z65" s="6"/>
    </row>
    <row r="66" spans="1:26" ht="78" customHeight="1">
      <c r="A66" s="10" t="s">
        <v>78</v>
      </c>
      <c r="B66" s="10" t="s">
        <v>91</v>
      </c>
      <c r="C66" s="7" t="s">
        <v>86</v>
      </c>
      <c r="D66" s="7" t="s">
        <v>43</v>
      </c>
      <c r="E66" s="7" t="s">
        <v>89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90</v>
      </c>
      <c r="U66" s="8">
        <v>60.5</v>
      </c>
      <c r="V66" s="9"/>
      <c r="W66" s="9"/>
      <c r="X66" s="8">
        <v>62.9</v>
      </c>
      <c r="Y66" s="8">
        <v>0</v>
      </c>
      <c r="Z66" s="10" t="s">
        <v>78</v>
      </c>
    </row>
    <row r="67" spans="1:26" ht="78" customHeight="1">
      <c r="A67" s="12"/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4"/>
      <c r="V67" s="15"/>
      <c r="W67" s="15"/>
      <c r="X67" s="14"/>
      <c r="Y67" s="14"/>
      <c r="Z67" s="12"/>
    </row>
    <row r="68" spans="1:26" ht="34.5" customHeight="1">
      <c r="A68" s="12"/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4"/>
      <c r="V68" s="15"/>
      <c r="W68" s="15"/>
      <c r="X68" s="14"/>
      <c r="Y68" s="14"/>
      <c r="Z68" s="12"/>
    </row>
  </sheetData>
  <mergeCells count="18">
    <mergeCell ref="E12:S13"/>
    <mergeCell ref="D12:D13"/>
    <mergeCell ref="A12:A13"/>
    <mergeCell ref="B3:Z3"/>
    <mergeCell ref="B10:Y10"/>
    <mergeCell ref="Z12:Z13"/>
    <mergeCell ref="Y12:Y13"/>
    <mergeCell ref="B7:Y7"/>
    <mergeCell ref="X4:Y4"/>
    <mergeCell ref="X5:Y5"/>
    <mergeCell ref="X6:Y6"/>
    <mergeCell ref="X12:X13"/>
    <mergeCell ref="W12:W13"/>
    <mergeCell ref="V12:V13"/>
    <mergeCell ref="U12:U13"/>
    <mergeCell ref="B12:B13"/>
    <mergeCell ref="C12:C13"/>
    <mergeCell ref="T12:T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2024-11-06T09:21:55Z</cp:lastPrinted>
  <dcterms:created xsi:type="dcterms:W3CDTF">2017-11-07T05:29:22Z</dcterms:created>
  <dcterms:modified xsi:type="dcterms:W3CDTF">2024-11-14T07:40:12Z</dcterms:modified>
</cp:coreProperties>
</file>